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"/>
    </mc:Choice>
  </mc:AlternateContent>
  <bookViews>
    <workbookView xWindow="0" yWindow="0" windowWidth="28800" windowHeight="12330"/>
  </bookViews>
  <sheets>
    <sheet name="HAY" sheetId="10" r:id="rId1"/>
    <sheet name="RUS" sheetId="11" r:id="rId2"/>
  </sheets>
  <calcPr calcId="162913"/>
</workbook>
</file>

<file path=xl/calcChain.xml><?xml version="1.0" encoding="utf-8"?>
<calcChain xmlns="http://schemas.openxmlformats.org/spreadsheetml/2006/main">
  <c r="H5" i="10" l="1"/>
  <c r="H5" i="11" l="1"/>
</calcChain>
</file>

<file path=xl/sharedStrings.xml><?xml version="1.0" encoding="utf-8"?>
<sst xmlns="http://schemas.openxmlformats.org/spreadsheetml/2006/main" count="43" uniqueCount="42">
  <si>
    <t>Ընդամենը</t>
  </si>
  <si>
    <t>Քանակը</t>
  </si>
  <si>
    <t>Չափման միավորը</t>
  </si>
  <si>
    <t>Հրավերով նախատեսված չափաբաժնի համարը</t>
  </si>
  <si>
    <t>ՏԵԽՆԻԿԱԿԱՆ ԲՆՈՒԹԱԳԻՐ - ԳՆՄԱՆ ԺԱՄԱՆԱԿԱՑՈՒՅՑ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</si>
  <si>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</si>
  <si>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</si>
  <si>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</si>
  <si>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</si>
  <si>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</si>
  <si>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Հասցեն</t>
  </si>
  <si>
    <t>Ենթակա քանակը</t>
  </si>
  <si>
    <t>Ժամկետը</t>
  </si>
  <si>
    <t>ՆԳՆ ՓԾ ՓՈՒՎ պետ, փ/ծ գնդապետ                                       Արթուր Կիրակոսյան</t>
  </si>
  <si>
    <t>CPV կոդը</t>
  </si>
  <si>
    <t>Название предмета</t>
  </si>
  <si>
    <t xml:space="preserve">Технические характеристики </t>
  </si>
  <si>
    <t>Единица измерения</t>
  </si>
  <si>
    <t>Количество</t>
  </si>
  <si>
    <t>Удельная стоимость Драм РА</t>
  </si>
  <si>
    <t>Общая цена / драм РА</t>
  </si>
  <si>
    <t>Крайний срок</t>
  </si>
  <si>
    <t>Подчиненное число</t>
  </si>
  <si>
    <t>Адрес</t>
  </si>
  <si>
    <t>Общий</t>
  </si>
  <si>
    <t>CPV код</t>
  </si>
  <si>
    <t>Номер части, указанной в приглашении</t>
  </si>
  <si>
    <t>Ապրանքի կամ գույքի նկարը</t>
  </si>
  <si>
    <t>Фото продукта или инвентаря</t>
  </si>
  <si>
    <t>Հատ</t>
  </si>
  <si>
    <t>штук</t>
  </si>
  <si>
    <t>ք․ Երևան Շիրակի 3-րդ նրբանցք 6</t>
  </si>
  <si>
    <r>
      <t xml:space="preserve"> </t>
    </r>
    <r>
      <rPr>
        <b/>
        <sz val="16"/>
        <rFont val="GHEA Grapalat"/>
        <family val="3"/>
      </rPr>
      <t>Началник управления спасателных сил МВД РА полковник с/с                                  Артур Киракосян</t>
    </r>
  </si>
  <si>
    <t>ПРОДУКТ</t>
  </si>
  <si>
    <t>Թթվածնային վերաշրջանառվող շնչառական ապարատ</t>
  </si>
  <si>
    <t>Дыхательный аппарат с рециркуляцией кислорода</t>
  </si>
  <si>
    <t>Ширак 3-й переулок 7</t>
  </si>
  <si>
    <t>Պայմանագիրն ուժի մեջ մտնելուց հետո՝ մինչև 120 օրվա ընթացքում</t>
  </si>
  <si>
    <t>35811270/2</t>
  </si>
  <si>
    <t>После вступления договора в силу, в течение 120 дней поставщик должен согласовать с заказчиком покупку товара, а при поставке — выполнить разгрузку товара своими рабочими.</t>
  </si>
  <si>
    <t xml:space="preserve">  Թթվածնային մեկուսիչ հակագազ  (պետք է լինի DRAGER , DEZEGA կամ CSE), որը նախատեսված է շնչառական համակարգը և տեսողությունը պաշտպանելու համար, աշխատում է արտաշնչած օդի վերաշրջանառությամբ՝ թթվածնով հարստանալու փակ շղթայով։ Աշխատանքի ժամանակը՝ առնվազն 240 րոպե (4 ժամ՝ համաձայն EN 145 ստանդարտի)։ Աշխատանքային ջերմաստիճան՝  –40°C-ից մինչև +60°C։ Թույլատրելի հարաբերական խոնավություն՝ մինչև 95%։ Թթվածնի մատակարարման համակարգ՝ Թթվածնի համակցված հաստատուն հոսքի մատակարարման արագությունը՝ 1.3 - 1.9 լ/րոպեում կախված օգտագործողի սպառումից։ Դիմակի ներսի օդափոխանակությունը՝ առնվազն 80 լ/րոպե։ Էլեկտրոնային ձայնային ազդանշան փակ գլանային փականներով աշխատանքի անցնելիս (ներշնչման և արտաշնչման ժամանակ): Սարքի կառուցվածքը՝ սարքի իրանը պատրաստված է ջերմակայուն նյութից: Սարքի չափսերը՝ առավելագույնը՝ 595 × 450 × 195 մմ: Սարքի քաշը՝ առավելագույնը՝ 16 կգ: Թթվածնի բալոնի աշխատանքային ճնշումը՝ առնվազն 19 ՄՊա: Բալոնի ծավալը՝ առնվազն 2 լիտր (գազի ծավալ՝ առնվազն 400 դմ³): Թթվածնի բալոնի նյութը՝ ալյումինե (համապատասխան ISO 7866 ստանդարտին) կամ մետաղակոմպոզիտային (մետաղապլաստ՝ համապատասխան EN 12245), բալոնի փականը պետք է համապատասխանի EN 144 ստանդարտին։  Մատակարարման հավաքածուի պարունակությունը՝ TMS (ստանդարտ մոդուլային հավաքածու) հավաքածուն պետք է ներառի՝ ամրագոտիներ, պանորամային դիմակ (180° դիտման անկյուն) EN 136 ստանդարտին համապատասխան՝ EPDM (Էթիլպռոպիլենային կաուչուկ), թթվածնի բալոն ≥2 լ, ≥200 մթն(բար), քիմիական ածխաթթու գազի կլանիչ, ներշնչման և արտաշնչման խողովակներ, թոքերի ճնշման ավտոմատ կարգավորիչ, կափույրներ (ապահովիչային, ներշնչման/արտաշնչման), ճնշման կարգավորման համակարգ, եթե աշխատում է սառույցով ապա ներառի սառույցի տարաներ, շնչառական պարկ՝ ոչ պակաս 5 լ տարողունակությամբ, ներկառուցված կլանող փամփուշտ՝ քիմիական CO₂ կլանիչով՝ լիցքավորվող (պետք է ներառված լինի  քիմ․ կլանիչ նյութ լիցքավորման համար առնվազն՝ 4,5կգ), ճնշման նվազեցման փական, ճնշման չափիչ, էլեկտրոնային ձայնային և լուսային մոնիթորինգի համակարգ իր լիցքավորիչով: էլեկտրոնային ձայնային մոնիթորինգի համակարգը պետք է ունենա նախազգուշացման համակարգ անշարժության, թթվածնի բացակայության, 50 բար մնացորդային ճնշման դեպքում, ինչպես նաև բարձր և ցածր ճնշման արտահոսքի թեստ, CO₂ կլանիչի վերահսկում։  Իրանը և կառուցվածքային բաղադրիչները պետք է պատրաստված լինեն հարվածադիմացկուն, վիբրացիաներին, կոռոզիային և ջերմային ազդեցությանը դիմացկուն նյութերից։ Ապակին գոլորշուց պաշտպանիչ նյութ, զսպանակներ, ամրակներ և անվտանգության գոտիներ, տեխնիկական տվյալների թերթիկ և շահագործման փաստաթղթեր, գործարանային պիտակավորված փաթեթավորում։ Սարքի շահագործման ժամկետը ոչ պակաս 10 տարի։ Երաշխիքային պարտավորություններ՝ արտադրանքի երաշխիքային ժամկետը պետք է լինի առնվազն մեկ տարի՝ շահագործման հանձնման օրվանից մինչև երաշխիքային սպասարկման ժամկետի ավարտը։ Երաշխիքային ժամկետի ընթացքում մատակարարող կազմակերպությունը պարտավորվում է շտկել բոլոր խափանված մասերի և սարքերի անսաքությունները։ Երաշխիքային սպասարկումը ներառում է սարքավորումների (ԹՄՀ) ապարատի բոլոր մասերի և սարքերի ֆունկցիոնալության ստուգում, անսարք սարքերի/մասերի փոխարինում և սպասարկման փաստաթղթերի տրամադրում։ Սպասարկումը պետք է իրականացվի արտադրողի կողմից լիազորված ներկայացուցչի սպասարկաման կենտրոնում։ Մատակարարվող սարքավորումները պետք է համապատասխանեն վերը նշված ստանդարտներին։ Մատակարարման պահանջները` սարքը պետք է մատակարարվի իր սկզբնական, կնքված և պիտակավորված փաթեթավորմամբ։ Պետք է կցվի արտադրողի կողմից տրված համապատասխանության վկայական։ Մատակարարը ապրանքը նախապես պետք է համաձայնեցնի պատվիրատուի հետ, իսկ մատակարարելուց ապրանքի բեռնաթափումը իրականացնի իր ուժերով։ Կցված նկարը կրում է տեղեկատվական բնույթ։ Մատակարար ընկերությունը պարտավոր է ներկայացնել արտադրողի (MAF- Manufacturers Authorization Form) կամ նրա կողմից ՀՀ-ում լիազորված կազմակերպության (DAF- Distributers Authorization Form) նամակ հավաստագիր:</t>
  </si>
  <si>
    <t>Кислородная теплоизолирующая противогазная маска (должна быть марки DRAGER, DEZEGA или CSE), предназначенная для защиты дыхательной системы и зрения, работает с рециркуляцией выдыхаемого воздуха по замкнутому контуру для обогащения кислородом. Время работы: не менее 240 минут (4 часа согласно EN 145). Рабочая температура: от –40°C до +60°C. Допустимая относительная влажность: до 95%. Система подачи кислорода: комбинированная система с постоянным потоком кислорода: 1,3–1,9 л/мин в зависимости от потребления пользователя. Скорость воздухообмена внутри маски: не менее 80 л/мин. Электронный звуковой сигнал при переключении на работу с закрытыми клапанами баллона (во время вдоха и выдоха). Конструкция устройства: корпус устройства изготовлен из термостойкого материала. Габариты устройства: максимальные: 595 × 450 × 195 мм. Вес устройства: максимальный: 16 кг. Рабочее давление кислородного баллона не менее 19 МПа. Объем баллона составляет не менее 2 литров (объем газа — не менее 400 дм³). Материал кислородного баллона — алюминий (в соответствии с ISO 7866) или металлический композит (металлопластик в соответствии с EN 12245), клапан баллона должен соответствовать стандарту EN 144. Состав комплекта снабжения: стандартный модульный комплект TMS должен включать: подвесную систему, панорамную маску (угол обзора 180°) в соответствии со стандартом EN 136: EPDM (этиленпропиленовый каучук), кислородный баллон ≥2 л, ≥200 мбар, химический поглотитель углекислого газа, трубки для вдоха и выдоха, автоматический регулятор давления в легких, клапаны (предохранительный, для вдоха/выдоха), систему регулирования давления, при работе со льдом — контейнеры для льда, дыхательный мешок емкостью не менее 5 л, встроенный картридж с химическим поглотителем CO₂, перезаряжаемый (должен включать не менее 4,5 кг химического поглотителя для зарядки), предохранительный клапан, манометр, электронную систему звукового и светового контроля с зарядным устройством. Электронная система звукового мониторинга должна иметь систему оповещения в случае неподвижности, недостатка кислорода, остаточного давления 50 бар, а также проверку герметичности при высоком и низком давлении, контроль абсорбера CO₂. Каркас и конструктивные элементы должны быть изготовлены из ударопрочных, вибростойких, коррозионностойких и термостойких материалов. В комплект поставки входят: пароизоляционная пленка, пружины, крепежные элементы и ремни безопасности, технический паспорт и документация по эксплуатации, заводская маркированная упаковка. Срок службы устройства не менее 10 лет. Гарантийные обязательства: гарантийный срок на изделие должен составлять не менее одного года с даты ввода в эксплуатацию до окончания гарантийного периода. В течение гарантийного периода поставщик обязуется устранить все неисправности деталей и устройств. Гарантийное обслуживание включает проверку работоспособности всех деталей и устройств оборудования (TMH), замену неисправных устройств/деталей и предоставление сервисной документации. Обслуживание должно производиться в авторизованном производителем сервисном центре. Поставляемое оборудование должно соответствовать вышеуказанным стандартам. Требования к поставке: устройство должно поставляться в оригинальной, запечатанной и маркированной упаковке. К заказу необходимо приложить сертификат соответствия, выданный производителем. Поставщик должен заранее согласовать с заказчиком продукцию и после поставки самостоятельно осуществить разгрузку. Приложенное изображение носит исключительно информационный характер. Компания-поставщик обязана предоставить сертификат от производителя (MAF – форма разрешения производителя) или уполномоченной им организации в Республике Армения (DAF – форма разрешения дистрибьютора).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</si>
</sst>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&quot;-&quot;??_);_(@_)"/>
  </numFmts>
  <fonts count="16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sz val="8"/>
      <name val="Arial"/>
      <family val="2"/>
      <charset val="204"/>
    </font>
    <font>
      <b/>
      <sz val="10"/>
      <color theme="1"/>
      <name val="GHEA Grapalat"/>
      <family val="3"/>
    </font>
    <font>
      <b/>
      <sz val="16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2" borderId="0" xfId="0" applyFont="1" applyFill="1"/>
    <xf numFmtId="3" fontId="5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wrapText="1"/>
    </xf>
    <xf numFmtId="1" fontId="6" fillId="2" borderId="0" xfId="0" applyNumberFormat="1" applyFont="1" applyFill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7" fillId="2" borderId="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7" fillId="2" borderId="1" xfId="5" applyNumberFormat="1" applyFont="1" applyFill="1" applyBorder="1" applyAlignment="1">
      <alignment horizontal="center" vertical="center" wrapText="1"/>
    </xf>
    <xf numFmtId="1" fontId="7" fillId="2" borderId="4" xfId="5" applyNumberFormat="1" applyFont="1" applyFill="1" applyBorder="1" applyAlignment="1">
      <alignment horizontal="center" vertical="center" wrapText="1" shrinkToFit="1"/>
    </xf>
    <xf numFmtId="1" fontId="7" fillId="2" borderId="1" xfId="5" applyNumberFormat="1" applyFont="1" applyFill="1" applyBorder="1" applyAlignment="1">
      <alignment horizontal="center" vertical="center" wrapText="1" shrinkToFit="1"/>
    </xf>
    <xf numFmtId="1" fontId="7" fillId="2" borderId="5" xfId="5" applyNumberFormat="1" applyFont="1" applyFill="1" applyBorder="1" applyAlignment="1">
      <alignment horizontal="center" vertical="center" wrapText="1" shrinkToFi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 shrinkToFit="1"/>
    </xf>
    <xf numFmtId="0" fontId="7" fillId="2" borderId="7" xfId="5" applyFont="1" applyFill="1" applyBorder="1" applyAlignment="1">
      <alignment horizontal="center" vertical="center" wrapText="1" shrinkToFit="1"/>
    </xf>
    <xf numFmtId="0" fontId="7" fillId="2" borderId="1" xfId="5" applyFont="1" applyFill="1" applyBorder="1" applyAlignment="1">
      <alignment horizontal="center" vertical="center" wrapText="1" shrinkToFit="1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1" fontId="15" fillId="2" borderId="7" xfId="0" applyNumberFormat="1" applyFont="1" applyFill="1" applyBorder="1" applyAlignment="1">
      <alignment horizontal="center" vertical="center"/>
    </xf>
    <xf numFmtId="1" fontId="15" fillId="2" borderId="4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6">
    <cellStyle name="Comma 19" xfId="1"/>
    <cellStyle name="Comma 19 2" xfId="2"/>
    <cellStyle name="Normal 26" xfId="3"/>
    <cellStyle name="Normal 26 2" xfId="4"/>
    <cellStyle name="Style 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6</xdr:row>
      <xdr:rowOff>115052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5</xdr:row>
      <xdr:rowOff>301090</xdr:rowOff>
    </xdr:to>
    <xdr:sp macro="" textlink="">
      <xdr:nvSpPr>
        <xdr:cNvPr id="102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69725" y="1262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428625</xdr:colOff>
      <xdr:row>7</xdr:row>
      <xdr:rowOff>119062</xdr:rowOff>
    </xdr:from>
    <xdr:to>
      <xdr:col>11</xdr:col>
      <xdr:colOff>733425</xdr:colOff>
      <xdr:row>8</xdr:row>
      <xdr:rowOff>216044</xdr:rowOff>
    </xdr:to>
    <xdr:sp macro="" textlink="">
      <xdr:nvSpPr>
        <xdr:cNvPr id="1031" name="AutoShape 7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4860250" y="12239625"/>
          <a:ext cx="304800" cy="31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6</xdr:row>
      <xdr:rowOff>0</xdr:rowOff>
    </xdr:from>
    <xdr:ext cx="304800" cy="301090"/>
    <xdr:sp macro="" textlink="">
      <xdr:nvSpPr>
        <xdr:cNvPr id="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35955" y="6702136"/>
          <a:ext cx="304800" cy="301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207818</xdr:colOff>
      <xdr:row>4</xdr:row>
      <xdr:rowOff>1974273</xdr:rowOff>
    </xdr:from>
    <xdr:ext cx="2456417" cy="2904052"/>
    <xdr:pic>
      <xdr:nvPicPr>
        <xdr:cNvPr id="8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43773" y="3480955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16</xdr:row>
      <xdr:rowOff>136582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193375" y="17954625"/>
          <a:ext cx="304800" cy="167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333375</xdr:colOff>
      <xdr:row>4</xdr:row>
      <xdr:rowOff>785813</xdr:rowOff>
    </xdr:from>
    <xdr:ext cx="2456417" cy="2904052"/>
    <xdr:pic>
      <xdr:nvPicPr>
        <xdr:cNvPr id="4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4063" y="2143126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B1" zoomScale="85" zoomScaleNormal="85" zoomScalePageLayoutView="80" workbookViewId="0">
      <selection activeCell="D5" sqref="D5:D6"/>
    </sheetView>
  </sheetViews>
  <sheetFormatPr defaultRowHeight="26.25" customHeight="1" x14ac:dyDescent="0.3"/>
  <cols>
    <col min="1" max="1" width="16.5703125" style="3" customWidth="1"/>
    <col min="2" max="2" width="29" style="3" customWidth="1"/>
    <col min="3" max="3" width="15.42578125" style="4" customWidth="1"/>
    <col min="4" max="4" width="189.85546875" style="5" customWidth="1"/>
    <col min="5" max="6" width="12.5703125" style="7" customWidth="1"/>
    <col min="7" max="7" width="13.7109375" style="7" customWidth="1"/>
    <col min="8" max="8" width="21.5703125" style="7" customWidth="1"/>
    <col min="9" max="9" width="14.85546875" style="6" customWidth="1"/>
    <col min="10" max="10" width="12.5703125" style="7" customWidth="1"/>
    <col min="11" max="11" width="28" style="7" customWidth="1"/>
    <col min="12" max="12" width="41.57031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1" spans="1:14" ht="26.25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4" ht="26.25" customHeight="1" x14ac:dyDescent="0.25">
      <c r="A2" s="20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4" ht="26.25" customHeight="1" x14ac:dyDescent="0.25">
      <c r="A3" s="32" t="s">
        <v>3</v>
      </c>
      <c r="B3" s="32" t="s">
        <v>14</v>
      </c>
      <c r="C3" s="34" t="s">
        <v>6</v>
      </c>
      <c r="D3" s="34" t="s">
        <v>7</v>
      </c>
      <c r="E3" s="26" t="s">
        <v>1</v>
      </c>
      <c r="F3" s="28" t="s">
        <v>2</v>
      </c>
      <c r="G3" s="29" t="s">
        <v>8</v>
      </c>
      <c r="H3" s="31" t="s">
        <v>9</v>
      </c>
      <c r="I3" s="25" t="s">
        <v>0</v>
      </c>
      <c r="J3" s="25"/>
      <c r="K3" s="25"/>
      <c r="L3" s="23" t="s">
        <v>27</v>
      </c>
    </row>
    <row r="4" spans="1:14" ht="40.5" customHeight="1" x14ac:dyDescent="0.25">
      <c r="A4" s="33"/>
      <c r="B4" s="33"/>
      <c r="C4" s="35"/>
      <c r="D4" s="36"/>
      <c r="E4" s="27"/>
      <c r="F4" s="26"/>
      <c r="G4" s="30"/>
      <c r="H4" s="29"/>
      <c r="I4" s="9" t="s">
        <v>10</v>
      </c>
      <c r="J4" s="9" t="s">
        <v>11</v>
      </c>
      <c r="K4" s="9" t="s">
        <v>12</v>
      </c>
      <c r="L4" s="24"/>
    </row>
    <row r="5" spans="1:14" ht="409.5" customHeight="1" x14ac:dyDescent="0.25">
      <c r="A5" s="23">
        <v>1</v>
      </c>
      <c r="B5" s="41" t="s">
        <v>38</v>
      </c>
      <c r="C5" s="42" t="s">
        <v>34</v>
      </c>
      <c r="D5" s="46" t="s">
        <v>40</v>
      </c>
      <c r="E5" s="48">
        <v>15</v>
      </c>
      <c r="F5" s="23" t="s">
        <v>29</v>
      </c>
      <c r="G5" s="37">
        <v>7813850</v>
      </c>
      <c r="H5" s="37">
        <f>E5*G5</f>
        <v>117207750</v>
      </c>
      <c r="I5" s="39" t="s">
        <v>31</v>
      </c>
      <c r="J5" s="37">
        <v>15</v>
      </c>
      <c r="K5" s="39" t="s">
        <v>37</v>
      </c>
      <c r="L5" s="44"/>
    </row>
    <row r="6" spans="1:14" ht="120.75" customHeight="1" x14ac:dyDescent="0.25">
      <c r="A6" s="24"/>
      <c r="B6" s="32"/>
      <c r="C6" s="43"/>
      <c r="D6" s="47"/>
      <c r="E6" s="49"/>
      <c r="F6" s="24"/>
      <c r="G6" s="38"/>
      <c r="H6" s="38"/>
      <c r="I6" s="40"/>
      <c r="J6" s="38"/>
      <c r="K6" s="40"/>
      <c r="L6" s="45"/>
    </row>
    <row r="7" spans="1:14" s="8" customFormat="1" ht="87.75" customHeight="1" x14ac:dyDescent="0.2">
      <c r="A7" s="20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18"/>
    </row>
    <row r="8" spans="1:14" ht="17.25" x14ac:dyDescent="0.3">
      <c r="N8" s="2"/>
    </row>
    <row r="9" spans="1:14" ht="45.75" customHeight="1" x14ac:dyDescent="0.3">
      <c r="N9" s="2"/>
    </row>
    <row r="10" spans="1:14" ht="84" customHeight="1" x14ac:dyDescent="0.3"/>
  </sheetData>
  <mergeCells count="25">
    <mergeCell ref="J5:J6"/>
    <mergeCell ref="K5:K6"/>
    <mergeCell ref="A7:L7"/>
    <mergeCell ref="A5:A6"/>
    <mergeCell ref="B5:B6"/>
    <mergeCell ref="C5:C6"/>
    <mergeCell ref="F5:F6"/>
    <mergeCell ref="L5:L6"/>
    <mergeCell ref="D5:D6"/>
    <mergeCell ref="H5:H6"/>
    <mergeCell ref="E5:E6"/>
    <mergeCell ref="G5:G6"/>
    <mergeCell ref="I5:I6"/>
    <mergeCell ref="A1:L1"/>
    <mergeCell ref="A2:L2"/>
    <mergeCell ref="L3:L4"/>
    <mergeCell ref="I3:K3"/>
    <mergeCell ref="E3:E4"/>
    <mergeCell ref="F3:F4"/>
    <mergeCell ref="G3:G4"/>
    <mergeCell ref="H3:H4"/>
    <mergeCell ref="A3:A4"/>
    <mergeCell ref="B3:B4"/>
    <mergeCell ref="C3:C4"/>
    <mergeCell ref="D3:D4"/>
  </mergeCells>
  <phoneticPr fontId="11" type="noConversion"/>
  <pageMargins left="0.1451388888888889" right="0.15833333333333333" top="0.21770833333333334" bottom="0.16822916666666668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opLeftCell="B1" zoomScale="115" zoomScaleNormal="115" workbookViewId="0">
      <selection activeCell="D5" sqref="D5"/>
    </sheetView>
  </sheetViews>
  <sheetFormatPr defaultRowHeight="12.75" x14ac:dyDescent="0.2"/>
  <cols>
    <col min="1" max="1" width="13.7109375" customWidth="1"/>
    <col min="2" max="2" width="18.42578125" customWidth="1"/>
    <col min="3" max="3" width="28.42578125" customWidth="1"/>
    <col min="4" max="4" width="171.85546875" customWidth="1"/>
    <col min="5" max="5" width="18.42578125" customWidth="1"/>
    <col min="6" max="6" width="18.140625" customWidth="1"/>
    <col min="7" max="7" width="18.7109375" customWidth="1"/>
    <col min="8" max="8" width="20" customWidth="1"/>
    <col min="9" max="9" width="14" customWidth="1"/>
    <col min="10" max="10" width="11.140625" customWidth="1"/>
    <col min="11" max="11" width="35.42578125" customWidth="1"/>
    <col min="12" max="12" width="44.5703125" customWidth="1"/>
  </cols>
  <sheetData>
    <row r="1" spans="1:12" ht="20.25" x14ac:dyDescent="0.2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20.25" x14ac:dyDescent="0.2">
      <c r="A2" s="20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5" x14ac:dyDescent="0.2">
      <c r="A3" s="32" t="s">
        <v>26</v>
      </c>
      <c r="B3" s="32" t="s">
        <v>25</v>
      </c>
      <c r="C3" s="36" t="s">
        <v>15</v>
      </c>
      <c r="D3" s="34" t="s">
        <v>16</v>
      </c>
      <c r="E3" s="26" t="s">
        <v>18</v>
      </c>
      <c r="F3" s="28" t="s">
        <v>17</v>
      </c>
      <c r="G3" s="29" t="s">
        <v>19</v>
      </c>
      <c r="H3" s="31" t="s">
        <v>20</v>
      </c>
      <c r="I3" s="25" t="s">
        <v>24</v>
      </c>
      <c r="J3" s="25"/>
      <c r="K3" s="25"/>
      <c r="L3" s="41" t="s">
        <v>28</v>
      </c>
    </row>
    <row r="4" spans="1:12" ht="49.5" x14ac:dyDescent="0.2">
      <c r="A4" s="33"/>
      <c r="B4" s="41"/>
      <c r="C4" s="36"/>
      <c r="D4" s="36"/>
      <c r="E4" s="27"/>
      <c r="F4" s="26"/>
      <c r="G4" s="30"/>
      <c r="H4" s="29"/>
      <c r="I4" s="9" t="s">
        <v>23</v>
      </c>
      <c r="J4" s="9" t="s">
        <v>22</v>
      </c>
      <c r="K4" s="9" t="s">
        <v>21</v>
      </c>
      <c r="L4" s="32"/>
    </row>
    <row r="5" spans="1:12" ht="327.75" x14ac:dyDescent="0.25">
      <c r="A5" s="13">
        <v>1</v>
      </c>
      <c r="B5" s="19" t="s">
        <v>38</v>
      </c>
      <c r="C5" s="14" t="s">
        <v>35</v>
      </c>
      <c r="D5" s="15" t="s">
        <v>41</v>
      </c>
      <c r="E5" s="16">
        <v>15</v>
      </c>
      <c r="F5" s="17" t="s">
        <v>30</v>
      </c>
      <c r="G5" s="16">
        <v>7813850</v>
      </c>
      <c r="H5" s="10">
        <f t="shared" ref="H5" si="0">E5*G5</f>
        <v>117207750</v>
      </c>
      <c r="I5" s="11" t="s">
        <v>36</v>
      </c>
      <c r="J5" s="16">
        <v>15</v>
      </c>
      <c r="K5" s="11" t="s">
        <v>39</v>
      </c>
      <c r="L5" s="12"/>
    </row>
    <row r="6" spans="1:12" ht="72.75" customHeight="1" x14ac:dyDescent="0.2">
      <c r="A6" s="20" t="s">
        <v>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</sheetData>
  <mergeCells count="13">
    <mergeCell ref="A6:L6"/>
    <mergeCell ref="I3:K3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keywords>https://mul2-mia.gov.am/tasks/6257361/oneclick?token=f9b998be7e2499e722d5477dd4228345</cp:keywords>
  <cp:lastModifiedBy>Home</cp:lastModifiedBy>
  <cp:lastPrinted>2026-01-15T08:48:15Z</cp:lastPrinted>
  <dcterms:created xsi:type="dcterms:W3CDTF">2011-02-11T06:59:07Z</dcterms:created>
  <dcterms:modified xsi:type="dcterms:W3CDTF">2026-07-03T06:06:38Z</dcterms:modified>
</cp:coreProperties>
</file>